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/>
  <c r="I17" i="2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<sst xmlns="http://schemas.openxmlformats.org/spreadsheetml/2006/main" count="104" uniqueCount="53">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</sst>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0.36284672445173932</c:v>
                </c:pt>
                <c:pt idx="2">
                  <c:v>0.58024345449334824</c:v>
                </c:pt>
                <c:pt idx="3">
                  <c:v>0.7877585149876114</c:v>
                </c:pt>
                <c:pt idx="4">
                  <c:v>1.2126703055234838</c:v>
                </c:pt>
                <c:pt idx="5">
                  <c:v>1.6375820960593559</c:v>
                </c:pt>
                <c:pt idx="6">
                  <c:v>1.8945055042903485</c:v>
                </c:pt>
                <c:pt idx="7">
                  <c:v>1.9043871738376943</c:v>
                </c:pt>
                <c:pt idx="8">
                  <c:v>1.6079370874173182</c:v>
                </c:pt>
                <c:pt idx="9">
                  <c:v>1.3114870009969424</c:v>
                </c:pt>
                <c:pt idx="10">
                  <c:v>1.3114870009969424</c:v>
                </c:pt>
                <c:pt idx="11">
                  <c:v>1.1434986186920624</c:v>
                </c:pt>
                <c:pt idx="12">
                  <c:v>1.0940902709553335</c:v>
                </c:pt>
                <c:pt idx="13">
                  <c:v>1.0348002536712582</c:v>
                </c:pt>
                <c:pt idx="14">
                  <c:v>1.0051552450292205</c:v>
                </c:pt>
                <c:pt idx="15">
                  <c:v>0.99527357548187478</c:v>
                </c:pt>
                <c:pt idx="16">
                  <c:v>0.98539190593452886</c:v>
                </c:pt>
                <c:pt idx="17">
                  <c:v>0.96562856683983722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0.52095343720927312</c:v>
                </c:pt>
                <c:pt idx="2">
                  <c:v>0.91622021910310769</c:v>
                </c:pt>
                <c:pt idx="3">
                  <c:v>1.3114870009969424</c:v>
                </c:pt>
                <c:pt idx="4">
                  <c:v>1.5881737483226268</c:v>
                </c:pt>
                <c:pt idx="5">
                  <c:v>1.775925469722198</c:v>
                </c:pt>
                <c:pt idx="6">
                  <c:v>1.8747421651956566</c:v>
                </c:pt>
                <c:pt idx="7">
                  <c:v>1.9834405302164613</c:v>
                </c:pt>
                <c:pt idx="8">
                  <c:v>2.1316655734266496</c:v>
                </c:pt>
                <c:pt idx="9">
                  <c:v>2.2798906166368376</c:v>
                </c:pt>
                <c:pt idx="10">
                  <c:v>2.0822572256899199</c:v>
                </c:pt>
                <c:pt idx="11">
                  <c:v>1.8055704783642359</c:v>
                </c:pt>
                <c:pt idx="12">
                  <c:v>1.8055704783642359</c:v>
                </c:pt>
                <c:pt idx="13">
                  <c:v>1.7956888088168896</c:v>
                </c:pt>
                <c:pt idx="14">
                  <c:v>1.766043800174852</c:v>
                </c:pt>
                <c:pt idx="15">
                  <c:v>1.6869904437960854</c:v>
                </c:pt>
                <c:pt idx="16">
                  <c:v>1.5881737483226268</c:v>
                </c:pt>
                <c:pt idx="17">
                  <c:v>1.5190020614912056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0.6988234890614986</c:v>
                </c:pt>
                <c:pt idx="2">
                  <c:v>1.1929069664287919</c:v>
                </c:pt>
                <c:pt idx="3">
                  <c:v>1.5585287396805894</c:v>
                </c:pt>
                <c:pt idx="4">
                  <c:v>1.8549788261009652</c:v>
                </c:pt>
                <c:pt idx="5">
                  <c:v>2.2798906166368376</c:v>
                </c:pt>
                <c:pt idx="6">
                  <c:v>2.576340703057213</c:v>
                </c:pt>
                <c:pt idx="7">
                  <c:v>2.7739740940041306</c:v>
                </c:pt>
                <c:pt idx="8">
                  <c:v>2.3787073121102962</c:v>
                </c:pt>
                <c:pt idx="9">
                  <c:v>2.2304822689001078</c:v>
                </c:pt>
                <c:pt idx="10">
                  <c:v>2.102020564784612</c:v>
                </c:pt>
                <c:pt idx="11">
                  <c:v>2.0822572256899199</c:v>
                </c:pt>
                <c:pt idx="12">
                  <c:v>2.0624938865952278</c:v>
                </c:pt>
                <c:pt idx="13">
                  <c:v>2.0427305475005362</c:v>
                </c:pt>
                <c:pt idx="14">
                  <c:v>2.022967208405845</c:v>
                </c:pt>
                <c:pt idx="15" formatCode="0.0000">
                  <c:v>1.9933221997638071</c:v>
                </c:pt>
                <c:pt idx="16" formatCode="0.0000">
                  <c:v>1.9636771911217696</c:v>
                </c:pt>
                <c:pt idx="17" formatCode="0.0000">
                  <c:v>1.943913852027078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1.6574</c:v>
                </c:pt>
                <c:pt idx="1">
                  <c:v>1.9043871738376943</c:v>
                </c:pt>
                <c:pt idx="2">
                  <c:v>2.2798906166368376</c:v>
                </c:pt>
                <c:pt idx="3">
                  <c:v>2.7739740940041306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31" zoomScaleNormal="110" workbookViewId="0">
      <selection activeCell="B24" sqref="B24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1.9043871738376943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111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6.77</v>
      </c>
    </row>
    <row r="17" spans="1:18">
      <c r="A17" s="29">
        <v>0.5</v>
      </c>
      <c r="B17" s="35">
        <v>26</v>
      </c>
      <c r="C17" s="33">
        <f>(0.00299639*B17+0.03211882)/9.81*1000</f>
        <v>11.215592252803262</v>
      </c>
      <c r="D17" s="33">
        <f t="shared" si="0"/>
        <v>0.36284672445173932</v>
      </c>
      <c r="E17" s="29">
        <v>0.5</v>
      </c>
      <c r="F17" s="35">
        <v>30</v>
      </c>
      <c r="G17" s="34">
        <f t="shared" si="1"/>
        <v>0.72569344890347864</v>
      </c>
      <c r="I17" s="23" t="s">
        <v>11</v>
      </c>
      <c r="J17" s="23">
        <v>52.38</v>
      </c>
    </row>
    <row r="18" spans="1:18">
      <c r="A18" s="29">
        <f t="shared" ref="A18:A41" si="2">A17+0.5</f>
        <v>1</v>
      </c>
      <c r="B18" s="35">
        <v>48</v>
      </c>
      <c r="C18" s="33">
        <f t="shared" ref="C18:C36" si="3">(0.00299639*B18+0.03211882)/9.81*1000</f>
        <v>17.935325178389395</v>
      </c>
      <c r="D18" s="33">
        <f t="shared" si="0"/>
        <v>0.58024345449334824</v>
      </c>
      <c r="E18" s="29">
        <f t="shared" ref="E18:E25" si="4">E17+0.5</f>
        <v>1</v>
      </c>
      <c r="F18" s="35">
        <v>70</v>
      </c>
      <c r="G18" s="34">
        <f t="shared" si="1"/>
        <v>1.1604869089866965</v>
      </c>
      <c r="I18" s="23" t="s">
        <v>12</v>
      </c>
      <c r="J18" s="23">
        <v>46.96</v>
      </c>
    </row>
    <row r="19" spans="1:18">
      <c r="A19" s="29">
        <f t="shared" si="2"/>
        <v>1.5</v>
      </c>
      <c r="B19" s="35">
        <v>69</v>
      </c>
      <c r="C19" s="33">
        <f t="shared" si="3"/>
        <v>24.349615698267069</v>
      </c>
      <c r="D19" s="33">
        <f t="shared" si="0"/>
        <v>0.7877585149876114</v>
      </c>
      <c r="E19" s="29">
        <f t="shared" si="4"/>
        <v>1.5</v>
      </c>
      <c r="F19" s="35">
        <v>90</v>
      </c>
      <c r="G19" s="34">
        <f t="shared" si="1"/>
        <v>1.5755170299752228</v>
      </c>
      <c r="I19" s="23" t="s">
        <v>13</v>
      </c>
      <c r="J19" s="38">
        <f>J17-J18</f>
        <v>5.4200000000000017</v>
      </c>
    </row>
    <row r="20" spans="1:18">
      <c r="A20" s="29">
        <f t="shared" si="2"/>
        <v>2</v>
      </c>
      <c r="B20" s="35">
        <v>112</v>
      </c>
      <c r="C20" s="33">
        <f t="shared" si="3"/>
        <v>37.483639143730883</v>
      </c>
      <c r="D20" s="33">
        <f t="shared" si="0"/>
        <v>1.2126703055234838</v>
      </c>
      <c r="E20" s="29">
        <f t="shared" si="4"/>
        <v>2</v>
      </c>
      <c r="F20" s="35">
        <v>120</v>
      </c>
      <c r="G20" s="34">
        <f t="shared" si="1"/>
        <v>2.4253406110469675</v>
      </c>
      <c r="I20" s="39" t="s">
        <v>14</v>
      </c>
      <c r="J20" s="40">
        <f>J18-J16</f>
        <v>40.19</v>
      </c>
    </row>
    <row r="21" spans="1:18">
      <c r="A21" s="29">
        <f t="shared" si="2"/>
        <v>2.5</v>
      </c>
      <c r="B21" s="35">
        <v>155</v>
      </c>
      <c r="C21" s="33">
        <f t="shared" si="3"/>
        <v>50.617662589194694</v>
      </c>
      <c r="D21" s="33">
        <f t="shared" si="0"/>
        <v>1.6375820960593559</v>
      </c>
      <c r="E21" s="29">
        <f t="shared" si="4"/>
        <v>2.5</v>
      </c>
      <c r="F21" s="35">
        <v>190</v>
      </c>
      <c r="G21" s="34">
        <f t="shared" si="1"/>
        <v>3.2751641921187118</v>
      </c>
      <c r="I21" s="39" t="s">
        <v>15</v>
      </c>
      <c r="J21" s="38">
        <f>(J19/J20)*100</f>
        <v>13.485941776561338</v>
      </c>
    </row>
    <row r="22" spans="1:18">
      <c r="A22" s="29">
        <f t="shared" si="2"/>
        <v>3</v>
      </c>
      <c r="B22" s="35">
        <v>181</v>
      </c>
      <c r="C22" s="33">
        <f t="shared" si="3"/>
        <v>58.55916513761467</v>
      </c>
      <c r="D22" s="33">
        <f t="shared" si="0"/>
        <v>1.8945055042903485</v>
      </c>
      <c r="E22" s="29">
        <f t="shared" si="4"/>
        <v>3</v>
      </c>
      <c r="F22" s="35">
        <v>250</v>
      </c>
      <c r="G22" s="34">
        <f t="shared" si="1"/>
        <v>3.7890110085806969</v>
      </c>
      <c r="K22" s="18"/>
      <c r="L22" s="18"/>
    </row>
    <row r="23" spans="1:18">
      <c r="A23" s="29">
        <f t="shared" si="2"/>
        <v>3.5</v>
      </c>
      <c r="B23" s="35">
        <v>182</v>
      </c>
      <c r="C23" s="33">
        <f t="shared" si="3"/>
        <v>58.864607543323132</v>
      </c>
      <c r="D23" s="33">
        <f t="shared" si="0"/>
        <v>1.9043871738376943</v>
      </c>
      <c r="E23" s="29">
        <f t="shared" si="4"/>
        <v>3.5</v>
      </c>
      <c r="F23" s="35">
        <v>320</v>
      </c>
      <c r="G23" s="34">
        <f t="shared" si="1"/>
        <v>3.8087743476753886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152</v>
      </c>
      <c r="C24" s="33">
        <f t="shared" si="3"/>
        <v>49.701335372069309</v>
      </c>
      <c r="D24" s="33">
        <f t="shared" si="0"/>
        <v>1.6079370874173182</v>
      </c>
      <c r="E24" s="29">
        <f t="shared" si="4"/>
        <v>4</v>
      </c>
      <c r="F24" s="35">
        <v>360</v>
      </c>
      <c r="G24" s="34">
        <f t="shared" si="1"/>
        <v>3.2158741748346364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122</v>
      </c>
      <c r="C25" s="33">
        <f t="shared" si="3"/>
        <v>40.538063200815486</v>
      </c>
      <c r="D25" s="33">
        <f t="shared" si="0"/>
        <v>1.3114870009969424</v>
      </c>
      <c r="E25" s="29">
        <f t="shared" si="4"/>
        <v>4.5</v>
      </c>
      <c r="F25" s="35">
        <v>460</v>
      </c>
      <c r="G25" s="34">
        <f t="shared" si="1"/>
        <v>2.6229740019938848</v>
      </c>
      <c r="H25" s="2"/>
      <c r="I25" s="39" t="s">
        <v>18</v>
      </c>
      <c r="J25" s="46">
        <v>269.05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122</v>
      </c>
      <c r="C26" s="33">
        <f t="shared" si="3"/>
        <v>40.538063200815486</v>
      </c>
      <c r="D26" s="33">
        <f t="shared" si="0"/>
        <v>1.3114870009969424</v>
      </c>
      <c r="E26" s="29">
        <f t="shared" ref="E26:E32" si="5">E25+0.5</f>
        <v>5</v>
      </c>
      <c r="F26" s="35">
        <v>520</v>
      </c>
      <c r="G26" s="34">
        <f t="shared" si="1"/>
        <v>2.6229740019938848</v>
      </c>
      <c r="I26" s="39" t="s">
        <v>19</v>
      </c>
      <c r="J26" s="46">
        <v>142.16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105</v>
      </c>
      <c r="C27" s="33">
        <f t="shared" si="3"/>
        <v>35.345542303771651</v>
      </c>
      <c r="D27" s="33">
        <f t="shared" si="0"/>
        <v>1.1434986186920624</v>
      </c>
      <c r="E27" s="29">
        <f t="shared" si="5"/>
        <v>5.5</v>
      </c>
      <c r="F27" s="35">
        <v>640</v>
      </c>
      <c r="G27" s="34">
        <f t="shared" si="1"/>
        <v>2.2869972373841247</v>
      </c>
      <c r="I27" s="39" t="s">
        <v>20</v>
      </c>
      <c r="J27" s="42">
        <f>J25-J26</f>
        <v>126.89000000000001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100</v>
      </c>
      <c r="C28" s="33">
        <f t="shared" si="3"/>
        <v>33.818330275229357</v>
      </c>
      <c r="D28" s="33">
        <f t="shared" si="0"/>
        <v>1.0940902709553335</v>
      </c>
      <c r="E28" s="29">
        <f t="shared" si="5"/>
        <v>6</v>
      </c>
      <c r="F28" s="35">
        <v>740</v>
      </c>
      <c r="G28" s="34">
        <f t="shared" si="1"/>
        <v>2.188180541910667</v>
      </c>
      <c r="I28" s="39" t="s">
        <v>17</v>
      </c>
      <c r="J28" s="36">
        <v>1.95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94</v>
      </c>
      <c r="C29" s="33">
        <f t="shared" si="3"/>
        <v>31.98567584097859</v>
      </c>
      <c r="D29" s="33">
        <f t="shared" si="0"/>
        <v>1.0348002536712582</v>
      </c>
      <c r="E29" s="29">
        <f t="shared" si="5"/>
        <v>6.5</v>
      </c>
      <c r="F29" s="35">
        <v>820</v>
      </c>
      <c r="G29" s="34">
        <f t="shared" si="1"/>
        <v>2.0696005073425163</v>
      </c>
      <c r="I29" s="39" t="s">
        <v>36</v>
      </c>
      <c r="J29" s="43">
        <f>J28*B12</f>
        <v>60.274499999999996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91</v>
      </c>
      <c r="C30" s="33">
        <f t="shared" si="3"/>
        <v>31.069348623853205</v>
      </c>
      <c r="D30" s="33">
        <f t="shared" si="0"/>
        <v>1.0051552450292205</v>
      </c>
      <c r="E30" s="29">
        <f t="shared" si="5"/>
        <v>7</v>
      </c>
      <c r="F30" s="35">
        <v>890</v>
      </c>
      <c r="G30" s="34">
        <f t="shared" si="1"/>
        <v>2.010310490058441</v>
      </c>
      <c r="I30" s="39" t="s">
        <v>21</v>
      </c>
      <c r="J30" s="43">
        <f>J21</f>
        <v>13.485941776561338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90</v>
      </c>
      <c r="C31" s="33">
        <f t="shared" si="3"/>
        <v>30.763906218144751</v>
      </c>
      <c r="D31" s="33">
        <f t="shared" si="0"/>
        <v>0.99527357548187478</v>
      </c>
      <c r="E31" s="29">
        <f t="shared" si="5"/>
        <v>7.5</v>
      </c>
      <c r="F31" s="35">
        <v>960</v>
      </c>
      <c r="G31" s="34">
        <f t="shared" si="1"/>
        <v>1.9905471509637496</v>
      </c>
      <c r="I31" s="44" t="s">
        <v>37</v>
      </c>
      <c r="J31" s="43">
        <f>J27/J29</f>
        <v>2.1052020340276574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89</v>
      </c>
      <c r="C32" s="33">
        <f t="shared" si="3"/>
        <v>30.458463812436285</v>
      </c>
      <c r="D32" s="33">
        <f t="shared" si="0"/>
        <v>0.98539190593452886</v>
      </c>
      <c r="E32" s="29">
        <f t="shared" si="5"/>
        <v>8</v>
      </c>
      <c r="F32" s="35">
        <v>1020</v>
      </c>
      <c r="G32" s="34">
        <f t="shared" si="1"/>
        <v>1.9707838118690577</v>
      </c>
      <c r="I32" s="44" t="s">
        <v>38</v>
      </c>
      <c r="J32" s="43">
        <f>J31/(1+J30/100)</f>
        <v>1.8550333204904967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87</v>
      </c>
      <c r="C33" s="33">
        <f t="shared" si="3"/>
        <v>29.847579001019369</v>
      </c>
      <c r="D33" s="33">
        <f t="shared" si="0"/>
        <v>0.96562856683983722</v>
      </c>
      <c r="E33" s="29">
        <f>E32+0.5</f>
        <v>8.5</v>
      </c>
      <c r="F33" s="35">
        <v>1060</v>
      </c>
      <c r="G33" s="34">
        <f t="shared" si="1"/>
        <v>1.9312571336796744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28" workbookViewId="0">
      <selection activeCell="B27" sqref="B27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2.2798906166368376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162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6.93</v>
      </c>
      <c r="L16" s="31"/>
      <c r="M16" s="54"/>
      <c r="N16" s="56"/>
    </row>
    <row r="17" spans="1:20">
      <c r="A17" s="29">
        <f>A16+0.5</f>
        <v>0.5</v>
      </c>
      <c r="B17" s="32">
        <v>42</v>
      </c>
      <c r="C17" s="33">
        <f>(0.00299639*B17+0.03211882)/9.81*1000</f>
        <v>16.102670744138631</v>
      </c>
      <c r="D17" s="33">
        <f t="shared" si="0"/>
        <v>0.52095343720927312</v>
      </c>
      <c r="E17" s="29">
        <v>0.5</v>
      </c>
      <c r="F17" s="35">
        <v>20</v>
      </c>
      <c r="G17" s="34">
        <f t="shared" si="1"/>
        <v>0.52095343720927312</v>
      </c>
      <c r="I17" s="23" t="s">
        <v>11</v>
      </c>
      <c r="J17" s="37">
        <v>61.95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82</v>
      </c>
      <c r="C18" s="33">
        <f t="shared" ref="C18:C34" si="3">(0.00299639*B18+0.03211882)/9.81*1000</f>
        <v>28.320366972477061</v>
      </c>
      <c r="D18" s="33">
        <f t="shared" si="0"/>
        <v>0.91622021910310769</v>
      </c>
      <c r="E18" s="29">
        <f t="shared" ref="E18:E24" si="4">E17+0.5</f>
        <v>1</v>
      </c>
      <c r="F18" s="35">
        <v>34</v>
      </c>
      <c r="G18" s="34">
        <f t="shared" si="1"/>
        <v>0.91622021910310769</v>
      </c>
      <c r="I18" s="23" t="s">
        <v>12</v>
      </c>
      <c r="J18" s="37">
        <v>55.84</v>
      </c>
      <c r="L18" s="31"/>
      <c r="M18" s="54"/>
      <c r="N18" s="56"/>
    </row>
    <row r="19" spans="1:20">
      <c r="A19" s="29">
        <f t="shared" si="2"/>
        <v>1.5</v>
      </c>
      <c r="B19" s="32">
        <v>122</v>
      </c>
      <c r="C19" s="33">
        <f t="shared" si="3"/>
        <v>40.538063200815486</v>
      </c>
      <c r="D19" s="33">
        <f t="shared" si="0"/>
        <v>1.3114870009969424</v>
      </c>
      <c r="E19" s="29">
        <f t="shared" si="4"/>
        <v>1.5</v>
      </c>
      <c r="F19" s="35">
        <v>40</v>
      </c>
      <c r="G19" s="34">
        <f t="shared" si="1"/>
        <v>1.3114870009969424</v>
      </c>
      <c r="I19" s="23" t="s">
        <v>13</v>
      </c>
      <c r="J19" s="43">
        <f>J17-J18</f>
        <v>6.1099999999999994</v>
      </c>
      <c r="L19" s="31"/>
      <c r="M19" s="54"/>
      <c r="N19" s="57"/>
    </row>
    <row r="20" spans="1:20">
      <c r="A20" s="29">
        <f t="shared" si="2"/>
        <v>2</v>
      </c>
      <c r="B20" s="32">
        <v>150</v>
      </c>
      <c r="C20" s="33">
        <f t="shared" si="3"/>
        <v>49.090450560652393</v>
      </c>
      <c r="D20" s="33">
        <f t="shared" si="0"/>
        <v>1.5881737483226268</v>
      </c>
      <c r="E20" s="29">
        <f t="shared" si="4"/>
        <v>2</v>
      </c>
      <c r="F20" s="35">
        <v>46</v>
      </c>
      <c r="G20" s="34">
        <f t="shared" si="1"/>
        <v>1.5881737483226268</v>
      </c>
      <c r="I20" s="39" t="s">
        <v>14</v>
      </c>
      <c r="J20" s="36">
        <f>J18-J16</f>
        <v>48.910000000000004</v>
      </c>
      <c r="L20" s="31"/>
      <c r="M20" s="58"/>
      <c r="N20" s="59"/>
    </row>
    <row r="21" spans="1:20">
      <c r="A21" s="29">
        <f t="shared" si="2"/>
        <v>2.5</v>
      </c>
      <c r="B21" s="32">
        <v>169</v>
      </c>
      <c r="C21" s="33">
        <f t="shared" si="3"/>
        <v>54.893856269113144</v>
      </c>
      <c r="D21" s="33">
        <f t="shared" si="0"/>
        <v>1.775925469722198</v>
      </c>
      <c r="E21" s="29">
        <f t="shared" si="4"/>
        <v>2.5</v>
      </c>
      <c r="F21" s="35">
        <v>60</v>
      </c>
      <c r="G21" s="34">
        <f t="shared" si="1"/>
        <v>1.775925469722198</v>
      </c>
      <c r="I21" s="39" t="s">
        <v>15</v>
      </c>
      <c r="J21" s="43">
        <f>(J19/J20)*100</f>
        <v>12.492332856266609</v>
      </c>
      <c r="L21" s="31"/>
      <c r="M21" s="58"/>
      <c r="N21" s="57"/>
    </row>
    <row r="22" spans="1:20">
      <c r="A22" s="29">
        <f t="shared" si="2"/>
        <v>3</v>
      </c>
      <c r="B22" s="32">
        <v>179</v>
      </c>
      <c r="C22" s="33">
        <f t="shared" si="3"/>
        <v>57.948280326197747</v>
      </c>
      <c r="D22" s="33">
        <f t="shared" si="0"/>
        <v>1.8747421651956566</v>
      </c>
      <c r="E22" s="29">
        <f t="shared" si="4"/>
        <v>3</v>
      </c>
      <c r="F22" s="35">
        <v>70</v>
      </c>
      <c r="G22" s="34">
        <f t="shared" si="1"/>
        <v>1.8747421651956566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190</v>
      </c>
      <c r="C23" s="33">
        <f t="shared" si="3"/>
        <v>61.308146788990818</v>
      </c>
      <c r="D23" s="33">
        <f t="shared" si="0"/>
        <v>1.9834405302164613</v>
      </c>
      <c r="E23" s="29">
        <f t="shared" si="4"/>
        <v>3.5</v>
      </c>
      <c r="F23" s="35">
        <v>94</v>
      </c>
      <c r="G23" s="34">
        <f t="shared" si="1"/>
        <v>1.9834405302164613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205</v>
      </c>
      <c r="C24" s="33">
        <f t="shared" si="3"/>
        <v>65.889782874617737</v>
      </c>
      <c r="D24" s="33">
        <f t="shared" si="0"/>
        <v>2.1316655734266496</v>
      </c>
      <c r="E24" s="29">
        <f t="shared" si="4"/>
        <v>4</v>
      </c>
      <c r="F24" s="35">
        <v>150</v>
      </c>
      <c r="G24" s="34">
        <f t="shared" si="1"/>
        <v>2.1316655734266496</v>
      </c>
      <c r="H24" s="2"/>
      <c r="I24" s="39" t="s">
        <v>18</v>
      </c>
      <c r="J24" s="41">
        <v>268.41000000000003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220</v>
      </c>
      <c r="C25" s="33">
        <f t="shared" si="3"/>
        <v>70.471418960244648</v>
      </c>
      <c r="D25" s="33">
        <f t="shared" si="0"/>
        <v>2.2798906166368376</v>
      </c>
      <c r="E25" s="29">
        <f t="shared" ref="E25:E42" si="5">E24+0.5</f>
        <v>4.5</v>
      </c>
      <c r="F25" s="35">
        <v>180</v>
      </c>
      <c r="G25" s="34">
        <f t="shared" si="1"/>
        <v>2.2798906166368376</v>
      </c>
      <c r="H25" s="2"/>
      <c r="I25" s="39" t="s">
        <v>19</v>
      </c>
      <c r="J25" s="41">
        <v>144.24</v>
      </c>
      <c r="O25" s="1"/>
      <c r="P25" s="1"/>
      <c r="Q25" s="1"/>
      <c r="R25" s="1"/>
    </row>
    <row r="26" spans="1:20">
      <c r="A26" s="29">
        <f t="shared" si="2"/>
        <v>5</v>
      </c>
      <c r="B26" s="32">
        <v>200</v>
      </c>
      <c r="C26" s="33">
        <f t="shared" si="3"/>
        <v>64.362570846075428</v>
      </c>
      <c r="D26" s="33">
        <f t="shared" si="0"/>
        <v>2.0822572256899199</v>
      </c>
      <c r="E26" s="29">
        <f t="shared" si="5"/>
        <v>5</v>
      </c>
      <c r="F26" s="35">
        <v>206</v>
      </c>
      <c r="G26" s="34">
        <f t="shared" si="1"/>
        <v>2.0822572256899199</v>
      </c>
      <c r="I26" s="39" t="s">
        <v>20</v>
      </c>
      <c r="J26" s="45">
        <f>J24-J25</f>
        <v>124.17000000000002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172</v>
      </c>
      <c r="C27" s="33">
        <f t="shared" si="3"/>
        <v>55.810183486238529</v>
      </c>
      <c r="D27" s="33">
        <f t="shared" si="0"/>
        <v>1.8055704783642359</v>
      </c>
      <c r="E27" s="29">
        <f t="shared" si="5"/>
        <v>5.5</v>
      </c>
      <c r="F27" s="35">
        <v>250</v>
      </c>
      <c r="G27" s="34">
        <f t="shared" si="1"/>
        <v>1.8055704783642359</v>
      </c>
      <c r="I27" s="39" t="s">
        <v>17</v>
      </c>
      <c r="J27" s="36">
        <v>1.95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172</v>
      </c>
      <c r="C28" s="33">
        <f t="shared" si="3"/>
        <v>55.810183486238529</v>
      </c>
      <c r="D28" s="33">
        <f t="shared" si="0"/>
        <v>1.8055704783642359</v>
      </c>
      <c r="E28" s="29">
        <f t="shared" si="5"/>
        <v>6</v>
      </c>
      <c r="F28" s="35">
        <v>290</v>
      </c>
      <c r="G28" s="34">
        <f t="shared" si="1"/>
        <v>1.8055704783642359</v>
      </c>
      <c r="I28" s="39" t="s">
        <v>36</v>
      </c>
      <c r="J28" s="43">
        <f>J27*B12</f>
        <v>60.274499999999996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171</v>
      </c>
      <c r="C29" s="33">
        <f t="shared" si="3"/>
        <v>55.50474108053006</v>
      </c>
      <c r="D29" s="33">
        <f t="shared" si="0"/>
        <v>1.7956888088168896</v>
      </c>
      <c r="E29" s="29">
        <f t="shared" si="5"/>
        <v>6.5</v>
      </c>
      <c r="F29" s="35">
        <v>320</v>
      </c>
      <c r="G29" s="34">
        <f t="shared" si="1"/>
        <v>1.7956888088168896</v>
      </c>
      <c r="I29" s="39" t="s">
        <v>21</v>
      </c>
      <c r="J29" s="43">
        <f>J21</f>
        <v>12.492332856266609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168</v>
      </c>
      <c r="C30" s="33">
        <f t="shared" si="3"/>
        <v>54.588413863404675</v>
      </c>
      <c r="D30" s="33">
        <f t="shared" si="0"/>
        <v>1.766043800174852</v>
      </c>
      <c r="E30" s="29">
        <f t="shared" si="5"/>
        <v>7</v>
      </c>
      <c r="F30" s="35">
        <v>360</v>
      </c>
      <c r="G30" s="34">
        <f t="shared" si="1"/>
        <v>1.766043800174852</v>
      </c>
      <c r="I30" s="44" t="s">
        <v>37</v>
      </c>
      <c r="J30" s="43">
        <f>J26/J28</f>
        <v>2.0600751561605657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160</v>
      </c>
      <c r="C31" s="33">
        <f t="shared" si="3"/>
        <v>52.144874617737003</v>
      </c>
      <c r="D31" s="33">
        <f t="shared" si="0"/>
        <v>1.6869904437960854</v>
      </c>
      <c r="E31" s="29">
        <f t="shared" si="5"/>
        <v>7.5</v>
      </c>
      <c r="F31" s="35">
        <v>390</v>
      </c>
      <c r="G31" s="34">
        <f t="shared" si="1"/>
        <v>1.6869904437960854</v>
      </c>
      <c r="I31" s="44" t="s">
        <v>38</v>
      </c>
      <c r="J31" s="43">
        <f>J30/(1+J29/100)</f>
        <v>1.831302724242335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150</v>
      </c>
      <c r="C32" s="33">
        <f t="shared" si="3"/>
        <v>49.090450560652393</v>
      </c>
      <c r="D32" s="33">
        <f t="shared" si="0"/>
        <v>1.5881737483226268</v>
      </c>
      <c r="E32" s="29">
        <f t="shared" si="5"/>
        <v>8</v>
      </c>
      <c r="F32" s="35">
        <v>430</v>
      </c>
      <c r="G32" s="34">
        <f t="shared" si="1"/>
        <v>1.5881737483226268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143</v>
      </c>
      <c r="C33" s="33">
        <f t="shared" si="3"/>
        <v>46.952353720693168</v>
      </c>
      <c r="D33" s="33">
        <f t="shared" si="0"/>
        <v>1.5190020614912056</v>
      </c>
      <c r="E33" s="29">
        <f t="shared" si="5"/>
        <v>8.5</v>
      </c>
      <c r="F33" s="35">
        <v>460</v>
      </c>
      <c r="G33" s="34">
        <f t="shared" si="1"/>
        <v>1.5190020614912056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33" workbookViewId="0">
      <selection activeCell="B25" sqref="B25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2.7739740940041306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130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6.73</v>
      </c>
      <c r="M15" s="54"/>
      <c r="N15" s="56"/>
    </row>
    <row r="16" spans="1:14">
      <c r="A16" s="29">
        <f>A15+0.5</f>
        <v>0.5</v>
      </c>
      <c r="B16" s="35">
        <v>60</v>
      </c>
      <c r="C16" s="33">
        <f>(0.00299639*B16+0.03211882)/9.81*1000</f>
        <v>21.600634046890921</v>
      </c>
      <c r="D16" s="33">
        <f t="shared" si="0"/>
        <v>0.6988234890614986</v>
      </c>
      <c r="E16" s="29">
        <v>0.5</v>
      </c>
      <c r="F16" s="35">
        <v>-10</v>
      </c>
      <c r="G16" s="34">
        <f t="shared" si="1"/>
        <v>0.3494117445307493</v>
      </c>
      <c r="I16" s="23" t="s">
        <v>11</v>
      </c>
      <c r="J16" s="23">
        <v>59.91</v>
      </c>
      <c r="M16" s="54"/>
      <c r="N16" s="54"/>
    </row>
    <row r="17" spans="1:20">
      <c r="A17" s="29">
        <f t="shared" ref="A17:A40" si="2">A16+0.5</f>
        <v>1</v>
      </c>
      <c r="B17" s="35">
        <v>110</v>
      </c>
      <c r="C17" s="33">
        <f t="shared" ref="C17:C36" si="3">(0.00299639*B17+0.03211882)/9.81*1000</f>
        <v>36.87275433231396</v>
      </c>
      <c r="D17" s="33">
        <f t="shared" si="0"/>
        <v>1.1929069664287919</v>
      </c>
      <c r="E17" s="29">
        <f>E16+0.5</f>
        <v>1</v>
      </c>
      <c r="F17" s="35">
        <v>-16</v>
      </c>
      <c r="G17" s="34">
        <f t="shared" si="1"/>
        <v>0.59645348321439595</v>
      </c>
      <c r="I17" s="23" t="s">
        <v>12</v>
      </c>
      <c r="J17" s="23">
        <v>53.84</v>
      </c>
      <c r="M17" s="54"/>
      <c r="N17" s="56"/>
    </row>
    <row r="18" spans="1:20">
      <c r="A18" s="29">
        <f t="shared" si="2"/>
        <v>1.5</v>
      </c>
      <c r="B18" s="35">
        <v>147</v>
      </c>
      <c r="C18" s="33">
        <f t="shared" si="3"/>
        <v>48.174123343527015</v>
      </c>
      <c r="D18" s="33">
        <f t="shared" si="0"/>
        <v>1.5585287396805894</v>
      </c>
      <c r="E18" s="29">
        <f>E17+0.5</f>
        <v>1.5</v>
      </c>
      <c r="F18" s="35">
        <v>-20</v>
      </c>
      <c r="G18" s="34">
        <f t="shared" si="1"/>
        <v>0.77926436984029468</v>
      </c>
      <c r="I18" s="23" t="s">
        <v>13</v>
      </c>
      <c r="J18" s="38">
        <f>J16-J17</f>
        <v>6.0699999999999932</v>
      </c>
      <c r="M18" s="54"/>
      <c r="N18" s="57"/>
    </row>
    <row r="19" spans="1:20">
      <c r="A19" s="29">
        <f t="shared" si="2"/>
        <v>2</v>
      </c>
      <c r="B19" s="35">
        <v>177</v>
      </c>
      <c r="C19" s="33">
        <f t="shared" si="3"/>
        <v>57.337395514780837</v>
      </c>
      <c r="D19" s="33">
        <f t="shared" si="0"/>
        <v>1.8549788261009652</v>
      </c>
      <c r="E19" s="29">
        <f t="shared" ref="E19:E41" si="4">E18+0.5</f>
        <v>2</v>
      </c>
      <c r="F19" s="35">
        <v>-38</v>
      </c>
      <c r="G19" s="34">
        <f t="shared" si="1"/>
        <v>0.9274894130504826</v>
      </c>
      <c r="I19" s="39" t="s">
        <v>14</v>
      </c>
      <c r="J19" s="40">
        <f>J17-J15</f>
        <v>47.11</v>
      </c>
      <c r="M19" s="58"/>
      <c r="N19" s="59"/>
    </row>
    <row r="20" spans="1:20">
      <c r="A20" s="29">
        <f t="shared" si="2"/>
        <v>2.5</v>
      </c>
      <c r="B20" s="35">
        <v>220</v>
      </c>
      <c r="C20" s="33">
        <f t="shared" si="3"/>
        <v>70.471418960244648</v>
      </c>
      <c r="D20" s="33">
        <f t="shared" si="0"/>
        <v>2.2798906166368376</v>
      </c>
      <c r="E20" s="29">
        <f t="shared" si="4"/>
        <v>2.5</v>
      </c>
      <c r="F20" s="35">
        <v>-56</v>
      </c>
      <c r="G20" s="34">
        <f t="shared" si="1"/>
        <v>1.1399453083184188</v>
      </c>
      <c r="I20" s="39" t="s">
        <v>15</v>
      </c>
      <c r="J20" s="38">
        <f>(J18/J19)*100</f>
        <v>12.884737847590729</v>
      </c>
      <c r="M20" s="58"/>
      <c r="N20" s="57"/>
    </row>
    <row r="21" spans="1:20">
      <c r="A21" s="29">
        <f t="shared" si="2"/>
        <v>3</v>
      </c>
      <c r="B21" s="35">
        <v>250</v>
      </c>
      <c r="C21" s="33">
        <f t="shared" si="3"/>
        <v>79.634691131498457</v>
      </c>
      <c r="D21" s="33">
        <f t="shared" si="0"/>
        <v>2.576340703057213</v>
      </c>
      <c r="E21" s="29">
        <f t="shared" si="4"/>
        <v>3</v>
      </c>
      <c r="F21" s="35">
        <v>-80</v>
      </c>
      <c r="G21" s="34">
        <f t="shared" si="1"/>
        <v>1.2881703515286065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270</v>
      </c>
      <c r="C22" s="33">
        <f t="shared" si="3"/>
        <v>85.743539245667677</v>
      </c>
      <c r="D22" s="33">
        <f t="shared" si="0"/>
        <v>2.7739740940041306</v>
      </c>
      <c r="E22" s="29">
        <f t="shared" si="4"/>
        <v>3.5</v>
      </c>
      <c r="F22" s="35">
        <v>-94</v>
      </c>
      <c r="G22" s="34">
        <f t="shared" si="1"/>
        <v>1.3869870470020653</v>
      </c>
    </row>
    <row r="23" spans="1:20">
      <c r="A23" s="29">
        <f t="shared" si="2"/>
        <v>4</v>
      </c>
      <c r="B23" s="35">
        <v>230</v>
      </c>
      <c r="C23" s="33">
        <f t="shared" si="3"/>
        <v>73.525843017329251</v>
      </c>
      <c r="D23" s="33">
        <f t="shared" si="0"/>
        <v>2.3787073121102962</v>
      </c>
      <c r="E23" s="29">
        <f t="shared" si="4"/>
        <v>4</v>
      </c>
      <c r="F23" s="35">
        <v>-102</v>
      </c>
      <c r="G23" s="34">
        <f t="shared" si="1"/>
        <v>1.1893536560551481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215</v>
      </c>
      <c r="C24" s="33">
        <f t="shared" si="3"/>
        <v>68.94420693170234</v>
      </c>
      <c r="D24" s="33">
        <f t="shared" si="0"/>
        <v>2.2304822689001078</v>
      </c>
      <c r="E24" s="29">
        <f t="shared" si="4"/>
        <v>4.5</v>
      </c>
      <c r="F24" s="35">
        <v>-112</v>
      </c>
      <c r="G24" s="34">
        <f t="shared" si="1"/>
        <v>1.1152411344500539</v>
      </c>
      <c r="H24" s="2"/>
      <c r="I24" s="39" t="s">
        <v>18</v>
      </c>
      <c r="J24" s="46">
        <v>268.37</v>
      </c>
      <c r="O24" s="1"/>
      <c r="P24" s="1"/>
      <c r="Q24" s="1"/>
      <c r="R24" s="1"/>
    </row>
    <row r="25" spans="1:20">
      <c r="A25" s="29">
        <f t="shared" si="2"/>
        <v>5</v>
      </c>
      <c r="B25" s="35">
        <v>202</v>
      </c>
      <c r="C25" s="33">
        <f t="shared" si="3"/>
        <v>64.973455657492352</v>
      </c>
      <c r="D25" s="33">
        <f t="shared" si="0"/>
        <v>2.102020564784612</v>
      </c>
      <c r="E25" s="29">
        <f t="shared" si="4"/>
        <v>5</v>
      </c>
      <c r="F25" s="35">
        <v>-120</v>
      </c>
      <c r="G25" s="34">
        <f t="shared" si="1"/>
        <v>1.051010282392306</v>
      </c>
      <c r="H25" s="2"/>
      <c r="I25" s="39" t="s">
        <v>19</v>
      </c>
      <c r="J25" s="46">
        <v>139.6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200</v>
      </c>
      <c r="C26" s="33">
        <f t="shared" si="3"/>
        <v>64.362570846075428</v>
      </c>
      <c r="D26" s="33">
        <f t="shared" si="0"/>
        <v>2.0822572256899199</v>
      </c>
      <c r="E26" s="29">
        <f t="shared" si="4"/>
        <v>5.5</v>
      </c>
      <c r="F26" s="35">
        <v>-120</v>
      </c>
      <c r="G26" s="34">
        <f t="shared" si="1"/>
        <v>1.0411286128449599</v>
      </c>
      <c r="H26" s="2"/>
      <c r="I26" s="39" t="s">
        <v>20</v>
      </c>
      <c r="J26" s="42">
        <f>J24-J25</f>
        <v>128.77000000000001</v>
      </c>
      <c r="O26" s="1"/>
      <c r="P26" s="1"/>
      <c r="Q26" s="1"/>
      <c r="R26" s="1"/>
    </row>
    <row r="27" spans="1:20">
      <c r="A27" s="29">
        <f t="shared" si="2"/>
        <v>6</v>
      </c>
      <c r="B27" s="35">
        <v>198</v>
      </c>
      <c r="C27" s="33">
        <f t="shared" si="3"/>
        <v>63.751686034658498</v>
      </c>
      <c r="D27" s="33">
        <f t="shared" si="0"/>
        <v>2.0624938865952278</v>
      </c>
      <c r="E27" s="29">
        <f t="shared" si="4"/>
        <v>6</v>
      </c>
      <c r="F27" s="35">
        <v>-120</v>
      </c>
      <c r="G27" s="34">
        <f t="shared" si="1"/>
        <v>1.0312469432976139</v>
      </c>
      <c r="I27" s="39" t="s">
        <v>17</v>
      </c>
      <c r="J27" s="38">
        <v>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196</v>
      </c>
      <c r="C28" s="33">
        <f t="shared" si="3"/>
        <v>63.140801223241574</v>
      </c>
      <c r="D28" s="33">
        <f t="shared" si="0"/>
        <v>2.0427305475005362</v>
      </c>
      <c r="E28" s="29">
        <f t="shared" si="4"/>
        <v>6.5</v>
      </c>
      <c r="F28" s="35">
        <v>-120</v>
      </c>
      <c r="G28" s="34">
        <f t="shared" si="1"/>
        <v>1.0213652737502681</v>
      </c>
      <c r="I28" s="39" t="s">
        <v>24</v>
      </c>
      <c r="J28" s="38">
        <f>J27*B11</f>
        <v>61.82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194</v>
      </c>
      <c r="C29" s="33">
        <f t="shared" si="3"/>
        <v>62.529916411824665</v>
      </c>
      <c r="D29" s="33">
        <f t="shared" si="0"/>
        <v>2.022967208405845</v>
      </c>
      <c r="E29" s="29">
        <f t="shared" si="4"/>
        <v>7</v>
      </c>
      <c r="F29" s="35">
        <v>-118</v>
      </c>
      <c r="G29" s="34">
        <f t="shared" si="1"/>
        <v>1.0114836042029225</v>
      </c>
      <c r="I29" s="39" t="s">
        <v>21</v>
      </c>
      <c r="J29" s="38">
        <f>J20</f>
        <v>12.884737847590729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191</v>
      </c>
      <c r="C30" s="33">
        <f t="shared" si="3"/>
        <v>61.61358919469928</v>
      </c>
      <c r="D30" s="34">
        <f t="shared" si="0"/>
        <v>1.9933221997638071</v>
      </c>
      <c r="E30" s="29">
        <f t="shared" si="4"/>
        <v>7.5</v>
      </c>
      <c r="F30" s="35">
        <v>-116</v>
      </c>
      <c r="G30" s="34">
        <f t="shared" si="1"/>
        <v>0.99666109988190354</v>
      </c>
      <c r="I30" s="39" t="s">
        <v>25</v>
      </c>
      <c r="J30" s="38">
        <f>J26/J28</f>
        <v>2.0829828534454871</v>
      </c>
      <c r="K30" s="5"/>
      <c r="R30" s="1"/>
      <c r="S30" s="1"/>
      <c r="T30" s="1"/>
    </row>
    <row r="31" spans="1:20">
      <c r="A31" s="29">
        <f t="shared" si="2"/>
        <v>8</v>
      </c>
      <c r="B31" s="35">
        <v>188</v>
      </c>
      <c r="C31" s="33">
        <f t="shared" si="3"/>
        <v>60.697261977573902</v>
      </c>
      <c r="D31" s="34">
        <f t="shared" si="0"/>
        <v>1.9636771911217696</v>
      </c>
      <c r="E31" s="29">
        <f t="shared" si="4"/>
        <v>8</v>
      </c>
      <c r="F31" s="35">
        <v>-110</v>
      </c>
      <c r="G31" s="34">
        <f t="shared" si="1"/>
        <v>0.98183859556088482</v>
      </c>
      <c r="I31" s="39" t="s">
        <v>26</v>
      </c>
      <c r="J31" s="38">
        <f>J30/(1+J29/100)</f>
        <v>1.8452298274880954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186</v>
      </c>
      <c r="C32" s="33">
        <f t="shared" si="3"/>
        <v>60.086377166156979</v>
      </c>
      <c r="D32" s="34">
        <f t="shared" si="0"/>
        <v>1.943913852027078</v>
      </c>
      <c r="E32" s="29">
        <f t="shared" si="4"/>
        <v>8.5</v>
      </c>
      <c r="F32" s="35">
        <v>-104</v>
      </c>
      <c r="G32" s="34">
        <f t="shared" si="1"/>
        <v>0.971956926013539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13.485941776561338</v>
      </c>
      <c r="C11" s="32">
        <f>Punto1!B12</f>
        <v>30.91</v>
      </c>
      <c r="D11" s="60">
        <f>Punto1!J31</f>
        <v>2.1052020340276574</v>
      </c>
      <c r="E11" s="60">
        <f>Punto1!J32</f>
        <v>1.8550333204904967</v>
      </c>
      <c r="F11" s="60">
        <f>Punto1!F11</f>
        <v>0.5</v>
      </c>
      <c r="G11" s="33">
        <f>Punto1!F12</f>
        <v>1.9043871738376943</v>
      </c>
    </row>
    <row r="12" spans="1:11">
      <c r="A12" s="32">
        <v>2</v>
      </c>
      <c r="B12" s="60">
        <f>Punto2!J29</f>
        <v>12.492332856266609</v>
      </c>
      <c r="C12" s="32">
        <f>Punto2!B12</f>
        <v>30.91</v>
      </c>
      <c r="D12" s="60">
        <f>Punto2!J30</f>
        <v>2.0600751561605657</v>
      </c>
      <c r="E12" s="60">
        <f>Punto2!J31</f>
        <v>1.831302724242335</v>
      </c>
      <c r="F12" s="29">
        <f>Punto2!F11</f>
        <v>1</v>
      </c>
      <c r="G12" s="33">
        <f>Punto2!F12</f>
        <v>2.2798906166368376</v>
      </c>
    </row>
    <row r="13" spans="1:11">
      <c r="A13" s="32">
        <v>3</v>
      </c>
      <c r="B13" s="60">
        <f>Punto3!J29</f>
        <v>12.884737847590729</v>
      </c>
      <c r="C13" s="32">
        <f>Punto3!B11</f>
        <v>30.91</v>
      </c>
      <c r="D13" s="60">
        <f>Punto3!J30</f>
        <v>2.0829828534454871</v>
      </c>
      <c r="E13" s="60">
        <f>Punto3!J31</f>
        <v>1.8452298274880954</v>
      </c>
      <c r="F13" s="29">
        <f>Punto3!F10</f>
        <v>2</v>
      </c>
      <c r="G13" s="33">
        <f>Punto3!F11</f>
        <v>2.7739740940041306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ATAN(0.5675)*180/PI()</f>
        <v>29.574910497101101</v>
      </c>
      <c r="J16" s="62" t="s">
        <v>2</v>
      </c>
    </row>
    <row r="17" spans="1:12" ht="14.25">
      <c r="H17" s="65" t="s">
        <v>4</v>
      </c>
      <c r="I17" s="67">
        <f>I19</f>
        <v>1.6574</v>
      </c>
      <c r="J17" s="63" t="s">
        <v>9</v>
      </c>
    </row>
    <row r="19" spans="1:12">
      <c r="H19" s="9">
        <v>0</v>
      </c>
      <c r="I19" s="11">
        <v>1.6574</v>
      </c>
    </row>
    <row r="20" spans="1:12">
      <c r="H20" s="9">
        <f t="shared" ref="H20:I22" si="0">F11</f>
        <v>0.5</v>
      </c>
      <c r="I20" s="11">
        <f t="shared" si="0"/>
        <v>1.9043871738376943</v>
      </c>
    </row>
    <row r="21" spans="1:12">
      <c r="H21" s="9">
        <f t="shared" si="0"/>
        <v>1</v>
      </c>
      <c r="I21" s="11">
        <f t="shared" si="0"/>
        <v>2.2798906166368376</v>
      </c>
    </row>
    <row r="22" spans="1:12">
      <c r="H22" s="9">
        <f t="shared" si="0"/>
        <v>2</v>
      </c>
      <c r="I22" s="11">
        <f t="shared" si="0"/>
        <v>2.7739740940041306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2010-09-14T21:57:03Z</dcterms:modified>
</cp:coreProperties>
</file>